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17F83C1A-ABAF-40B1-AF1E-72987550CEF9}" xr6:coauthVersionLast="47" xr6:coauthVersionMax="47" xr10:uidLastSave="{00000000-0000-0000-0000-000000000000}"/>
  <bookViews>
    <workbookView xWindow="-120" yWindow="-120" windowWidth="29040" windowHeight="15990" activeTab="1" xr2:uid="{F6A1E078-8A20-452E-B2E9-7F106A72604C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L10" i="2"/>
  <c r="K10" i="2"/>
</calcChain>
</file>

<file path=xl/sharedStrings.xml><?xml version="1.0" encoding="utf-8"?>
<sst xmlns="http://schemas.openxmlformats.org/spreadsheetml/2006/main" count="108" uniqueCount="34">
  <si>
    <t xml:space="preserve">                                                                             ÇÖLMEKÇİ PETROL                                                                              </t>
  </si>
  <si>
    <t>01/09/2025-30/09/2025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</si>
  <si>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</si>
  <si>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</si>
  <si>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</si>
  <si>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</si>
  <si>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</si>
  <si>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</si>
  <si>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</si>
  <si>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</si>
  <si>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</si>
  <si>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</si>
  <si>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</si>
  <si>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</si>
  <si>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</si>
  <si>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</si>
  <si>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</si>
  <si>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</si>
  <si>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</si>
  <si>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</si>
  <si>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</si>
  <si>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</si>
  <si>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</si>
  <si>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</si>
  <si>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HAKAN KURT                                        </t>
  </si>
  <si>
    <t xml:space="preserve">A-04           </t>
  </si>
  <si>
    <t xml:space="preserve">Motorin EU               </t>
  </si>
  <si>
    <t xml:space="preserve">42 AAY 319  </t>
  </si>
  <si>
    <t xml:space="preserve">                                                  </t>
  </si>
  <si>
    <t xml:space="preserve">              </t>
  </si>
  <si>
    <t>N</t>
  </si>
  <si>
    <t xml:space="preserve">TH5894    </t>
  </si>
  <si>
    <t xml:space="preserve">HAKAN KURT İSK. UYG.       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</si>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</sst>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D450-BDEF-40CB-A71B-AA98E04DDF50}">
  <dimension ref="A1:N8"/>
  <sheetViews>
    <sheetView zoomScaleNormal="100" zoomScaleSheetLayoutView="100" workbookViewId="0">
      <selection activeCell="M8" sqref="M8"/>
    </sheetView>
  </sheetViews>
  <sheetFormatPr defaultRowHeight="22.5" x14ac:dyDescent="0.35"/>
  <cols>
    <col min="1" max="1" width="16.7109375" style="4" customWidth="1"/>
    <col min="2" max="2" width="3.28515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54.85546875" style="4" bestFit="1" customWidth="1"/>
    <col min="10" max="10" width="16.7109375" style="4" customWidth="1"/>
    <col min="11" max="11" width="21.28515625" style="4" customWidth="1"/>
    <col min="12" max="12" width="19.7109375" style="4" customWidth="1"/>
    <col min="13" max="13" width="21.7109375" style="4" customWidth="1"/>
    <col min="14" max="14" width="21.140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7104842.6600000001</v>
      </c>
      <c r="L4" s="11">
        <v>5333557.6500000004</v>
      </c>
      <c r="M4" s="11">
        <v>1771285.01</v>
      </c>
      <c r="N4" s="11">
        <v>0</v>
      </c>
    </row>
    <row r="5" spans="1:14" x14ac:dyDescent="0.35">
      <c r="A5" s="12">
        <v>45901</v>
      </c>
      <c r="B5" s="13" t="s">
        <v>23</v>
      </c>
      <c r="C5" s="13">
        <v>6569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45666</v>
      </c>
      <c r="K5" s="15">
        <v>4619.84</v>
      </c>
      <c r="L5" s="15">
        <v>0</v>
      </c>
      <c r="M5" s="15">
        <v>1775904.85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6569</v>
      </c>
      <c r="D6" s="13" t="s">
        <v>25</v>
      </c>
      <c r="E6" s="13" t="s">
        <v>26</v>
      </c>
      <c r="F6" s="13">
        <v>85.3</v>
      </c>
      <c r="G6" s="14">
        <v>54.16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45901</v>
      </c>
      <c r="B7" s="13" t="s">
        <v>30</v>
      </c>
      <c r="C7" s="13" t="s">
        <v>31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32</v>
      </c>
      <c r="J7" s="12">
        <v>45666</v>
      </c>
      <c r="K7" s="15">
        <v>0</v>
      </c>
      <c r="L7" s="15">
        <v>213.24</v>
      </c>
      <c r="M7" s="15">
        <v>1775691.61</v>
      </c>
      <c r="N7" s="15">
        <v>0</v>
      </c>
    </row>
    <row r="8" spans="1:14" x14ac:dyDescent="0.35">
      <c r="A8" s="16" t="s">
        <v>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v>1775691.61</v>
      </c>
      <c r="N8" s="17" t="s">
        <v>29</v>
      </c>
    </row>
  </sheetData>
  <pageMargins left="0.7" right="0.7" top="0.75" bottom="0.75" header="0.3" footer="0.3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2CF4-BF55-4C64-B703-DCCC30ADC8D6}">
  <dimension ref="A1:N10"/>
  <sheetViews>
    <sheetView tabSelected="1" zoomScaleNormal="100" zoomScaleSheetLayoutView="100" workbookViewId="0">
      <selection activeCell="M10" sqref="M10"/>
    </sheetView>
  </sheetViews>
  <sheetFormatPr defaultRowHeight="22.5" x14ac:dyDescent="0.35"/>
  <cols>
    <col min="1" max="1" width="16.7109375" style="4" customWidth="1"/>
    <col min="2" max="2" width="3.28515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54.85546875" style="4" bestFit="1" customWidth="1"/>
    <col min="10" max="10" width="16.7109375" style="4" customWidth="1"/>
    <col min="11" max="11" width="21.28515625" style="4" customWidth="1"/>
    <col min="12" max="12" width="19.7109375" style="4" customWidth="1"/>
    <col min="13" max="13" width="21.7109375" style="4" customWidth="1"/>
    <col min="14" max="14" width="21.140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7104842.6600000001</v>
      </c>
      <c r="L4" s="11">
        <v>5333557.6500000004</v>
      </c>
      <c r="M4" s="11">
        <v>1771285.01</v>
      </c>
      <c r="N4" s="11">
        <v>0</v>
      </c>
    </row>
    <row r="5" spans="1:14" x14ac:dyDescent="0.35">
      <c r="A5" s="12">
        <v>45901</v>
      </c>
      <c r="B5" s="13" t="s">
        <v>23</v>
      </c>
      <c r="C5" s="13">
        <v>6569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45666</v>
      </c>
      <c r="K5" s="15">
        <v>4619.84</v>
      </c>
      <c r="L5" s="15">
        <v>0</v>
      </c>
      <c r="M5" s="15">
        <v>1775904.85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6569</v>
      </c>
      <c r="D6" s="13" t="s">
        <v>25</v>
      </c>
      <c r="E6" s="13" t="s">
        <v>26</v>
      </c>
      <c r="F6" s="13">
        <v>85.3</v>
      </c>
      <c r="G6" s="14">
        <v>54.16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45901</v>
      </c>
      <c r="B7" s="13" t="s">
        <v>30</v>
      </c>
      <c r="C7" s="13" t="s">
        <v>31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32</v>
      </c>
      <c r="J7" s="12">
        <v>45666</v>
      </c>
      <c r="K7" s="15">
        <v>0</v>
      </c>
      <c r="L7" s="15">
        <v>213.24</v>
      </c>
      <c r="M7" s="15">
        <v>1775691.61</v>
      </c>
      <c r="N7" s="15">
        <v>0</v>
      </c>
    </row>
    <row r="8" spans="1:14" x14ac:dyDescent="0.35">
      <c r="A8" s="16" t="s">
        <v>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v>1775691.61</v>
      </c>
      <c r="N8" s="17" t="s">
        <v>29</v>
      </c>
    </row>
    <row r="10" spans="1:14" x14ac:dyDescent="0.35">
      <c r="K10" s="18">
        <f>SUM(K5:K7)</f>
        <v>4619.84</v>
      </c>
      <c r="L10" s="18">
        <f>SUM(L5:L7)</f>
        <v>213.24</v>
      </c>
      <c r="M10" s="18">
        <f>K10-L10</f>
        <v>4406.6000000000004</v>
      </c>
    </row>
  </sheetData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2025-12-12T12:33:42Z</cp:lastPrinted>
  <dcterms:created xsi:type="dcterms:W3CDTF">2025-12-12T12:32:59Z</dcterms:created>
  <dcterms:modified xsi:type="dcterms:W3CDTF">2025-12-12T15:50:08Z</dcterms:modified>
</cp:coreProperties>
</file>